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Areal\Hilfstools\Französisch\"/>
    </mc:Choice>
  </mc:AlternateContent>
  <xr:revisionPtr revIDLastSave="0" documentId="13_ncr:1_{52A1BA41-5B53-4F77-BCCD-3BE74EE92718}" xr6:coauthVersionLast="47" xr6:coauthVersionMax="47" xr10:uidLastSave="{00000000-0000-0000-0000-000000000000}"/>
  <workbookProtection workbookAlgorithmName="SHA-512" workbookHashValue="NTW27gv4QvPUVfinJhIcdIPMTeYH0o4A+lwxWaBLiJrEMyNpYrdvkchwuK5QvvrWKJg5zj1hYMW+YMirsfE8vA==" workbookSaltValue="teUTPuohmMegTMrFLXDr9Q==" workbookSpinCount="100000" lockStructure="1"/>
  <bookViews>
    <workbookView xWindow="-28920" yWindow="-5280" windowWidth="29040" windowHeight="15840" xr2:uid="{83278B9A-2BD0-4371-84BD-4A942FE79A79}"/>
  </bookViews>
  <sheets>
    <sheet name="Grandeur mesurée 3" sheetId="2" r:id="rId1"/>
  </sheets>
  <definedNames>
    <definedName name="_Hlk118898837" localSheetId="0">'Grandeur mesurée 3'!#REF!</definedName>
    <definedName name="Auswahl">#REF!</definedName>
    <definedName name="_xlnm.Print_Area" localSheetId="0">'Grandeur mesurée 3'!$A$1:$K$58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3" i="2" l="1" a="1"/>
  <c r="L43" i="2" s="1"/>
  <c r="L21" i="2" a="1"/>
  <c r="L21" i="2" s="1"/>
  <c r="K21" i="2" s="1"/>
  <c r="K43" i="2" l="1"/>
  <c r="K19" i="2"/>
  <c r="K41" i="2"/>
  <c r="K28" i="2"/>
  <c r="L30" i="2" l="1"/>
  <c r="K30" i="2" l="1"/>
  <c r="L45" i="2"/>
  <c r="K45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<sst xmlns="http://schemas.openxmlformats.org/spreadsheetml/2006/main" count="55" uniqueCount="38">
  <si>
    <t>Projet</t>
  </si>
  <si>
    <t>Remarques</t>
  </si>
  <si>
    <t>Grandeur mesurée 3: Concept de mesure Énergie</t>
  </si>
  <si>
    <t>Exigences minimales pour les mesures</t>
  </si>
  <si>
    <t>1 point maximum</t>
  </si>
  <si>
    <r>
      <rPr>
        <sz val="11"/>
        <color theme="1"/>
        <rFont val="Arial"/>
        <family val="2"/>
      </rPr>
      <t>1.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Énergie finale pour le chauffage des locaux et l’eau chaude sanitaire de chaque système de chauffage.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Compteurs sur le(s) générateur(s) de chaleur.</t>
    </r>
  </si>
  <si>
    <t>- Veuillez choisir</t>
  </si>
  <si>
    <t>Sélection</t>
  </si>
  <si>
    <t>2. Mesure séparée du bloc électrique d’une installation d’eau chaude, si celui-ci est régulièrement utilisé (p. ex. protection contre la légionellose ou optimisation PV)</t>
  </si>
  <si>
    <t>rempli</t>
  </si>
  <si>
    <r>
      <rPr>
        <sz val="11"/>
        <color theme="1"/>
        <rFont val="Arial"/>
        <family val="2"/>
      </rPr>
      <t>3.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Électricité sans production d’eau chaude par catégorie de bâtiment (électricité générale, pour les logements, pour les locaux de bureaux, etc.); compteurs dédiés à chaque catégorie de bâtiment</t>
    </r>
  </si>
  <si>
    <t>non rempli</t>
  </si>
  <si>
    <r>
      <rPr>
        <sz val="11"/>
        <color theme="1"/>
        <rFont val="Arial"/>
        <family val="2"/>
      </rPr>
      <t>4.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Autoproduction d’énergie des bâtiments (photovoltaïque, énergie solaire thermique, cogénération); compteur situé après l’onduleur sur une installation PV ou après une installation de cogénération</t>
    </r>
  </si>
  <si>
    <t>n/a</t>
  </si>
  <si>
    <r>
      <rPr>
        <sz val="11"/>
        <color theme="1"/>
        <rFont val="Arial"/>
        <family val="2"/>
      </rPr>
      <t>5.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Refroidissement/climatisation des bâtiments non résidentiels (si applicable)</t>
    </r>
  </si>
  <si>
    <t>Compteur électrique pour aéroréfrigérants, tours de refroidissement, etc.</t>
  </si>
  <si>
    <t>Compteur électrique pour machine(s) frigorifique(s), y compris l’énergie auxiliaire pour les pompes et la régulation</t>
  </si>
  <si>
    <t xml:space="preserve">Mesures effectuées:  </t>
  </si>
  <si>
    <t>Mesures supplémentaires recommandées</t>
  </si>
  <si>
    <t>0,5 point maximum</t>
  </si>
  <si>
    <t>6. Énergie utile chaleur pour le chauffage</t>
  </si>
  <si>
    <t>7. Énergie utile pour la chaleur de l’eau chaude (mesure calorique par générateur de chaleur)</t>
  </si>
  <si>
    <t>Autres mesures</t>
  </si>
  <si>
    <t>8. Sondes de température (ballon, départ et retour), en particulier dans le cas d’un monitorage sans mesures thermiques, afin de pouvoir faire des déclarations sur l’efficacité de la pompe à chaleur et les pertes du ballon.</t>
  </si>
  <si>
    <t>9. Mesure par unité d’habitation (facilement disponible selon l’entreprise électrique et/ou dans le cas d’un regroupement de consommation propre (RCP)).</t>
  </si>
  <si>
    <t>10. Mesure séparée pour les stations de recharge de véhicules électriques</t>
  </si>
  <si>
    <t>11. Mesure de la consommation d’électricité de l’installation de ventilation</t>
  </si>
  <si>
    <t>12. Températures intérieures</t>
  </si>
  <si>
    <t>13. Si un accumulateur est utilisé, il est recommandé de relever à la fois le rendement PV net (énergie utile après l’accumulateur) et le rendement PV brut (énergie produite totale avant l’accumulateur) pour évaluer l’efficacité de la batterie.</t>
  </si>
  <si>
    <t>Résultat de l’évaluation</t>
  </si>
  <si>
    <t>Annexes</t>
  </si>
  <si>
    <t xml:space="preserve">CP: Plan des points de mesure dans lequel tous les points de mesure sont indiqués et le mode et le type de points de mesures sont définis </t>
  </si>
  <si>
    <r>
      <rPr>
        <b/>
        <sz val="11"/>
        <color rgb="FF000000"/>
        <rFont val="Arial"/>
        <family val="2"/>
      </rPr>
      <t xml:space="preserve">Rédaction
</t>
    </r>
    <r>
      <rPr>
        <sz val="11"/>
        <color rgb="FF000000"/>
        <rFont val="Arial"/>
        <family val="2"/>
      </rPr>
      <t>(nom, entreprise, téléphone, email)</t>
    </r>
  </si>
  <si>
    <t>Date</t>
  </si>
  <si>
    <t>point</t>
  </si>
  <si>
    <t>points</t>
  </si>
  <si>
    <t>CD: Justificatif de la mise en œuvre du concept de mesure: documentation d’installation des équipements de mesure avec documentation</t>
  </si>
  <si>
    <t>photographique ou protocole de mise en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</si>
</sst>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8"/>
      <color theme="1"/>
      <name val="Arial"/>
      <family val="2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2" borderId="2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9" fillId="4" borderId="0" xfId="0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2" fillId="5" borderId="0" xfId="0" applyFont="1" applyFill="1" applyAlignment="1">
      <alignment horizontal="center" vertical="center"/>
    </xf>
    <xf numFmtId="0" fontId="14" fillId="0" borderId="0" xfId="0" applyFont="1" applyAlignment="1">
      <alignment horizontal="justify" vertical="center" wrapText="1"/>
    </xf>
    <xf numFmtId="49" fontId="13" fillId="6" borderId="0" xfId="0" applyNumberFormat="1" applyFont="1" applyFill="1" applyAlignment="1">
      <alignment horizontal="left" vertical="center"/>
    </xf>
    <xf numFmtId="0" fontId="13" fillId="6" borderId="0" xfId="0" applyFont="1" applyFill="1" applyAlignment="1">
      <alignment vertical="center"/>
    </xf>
    <xf numFmtId="0" fontId="13" fillId="6" borderId="0" xfId="0" applyFont="1" applyFill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4" borderId="0" xfId="0" applyFont="1" applyFill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0" xfId="0" applyFont="1" applyAlignment="1">
      <alignment horizontal="left" vertical="center" wrapText="1" indent="2"/>
    </xf>
    <xf numFmtId="0" fontId="1" fillId="5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12" fillId="5" borderId="0" xfId="0" applyFont="1" applyFill="1" applyAlignment="1">
      <alignment horizontal="right" vertical="center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</cellXfs>
  <cellStyles count="1">
    <cellStyle name="Standard" xfId="0" builtinId="0"/>
  </cellStyles>
  <dxfs count="2">
    <dxf>
      <font>
        <color theme="0"/>
      </font>
      <fill>
        <patternFill>
          <bgColor theme="0"/>
        </patternFill>
      </fill>
    </dxf>
    <dxf>
      <font>
        <color theme="0" tint="-0.24994659260841701"/>
      </font>
    </dxf>
  </dxfs>
  <tableStyles count="0" defaultTableStyle="TableStyleMedium2" defaultPivotStyle="PivotStyleLight16"/>
  <colors>
    <mruColors>
      <color rgb="FF79B51E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BD7E0-574A-436B-B023-22B1EA417867}">
  <sheetPr>
    <pageSetUpPr fitToPage="1"/>
  </sheetPr>
  <dimension ref="A1:T59"/>
  <sheetViews>
    <sheetView showGridLines="0" tabSelected="1" view="pageLayout" zoomScale="85" zoomScaleNormal="85" zoomScaleSheetLayoutView="70" zoomScalePageLayoutView="85" workbookViewId="0">
      <selection activeCell="K11" sqref="K11"/>
    </sheetView>
  </sheetViews>
  <sheetFormatPr baseColWidth="10" defaultColWidth="10.90625" defaultRowHeight="14" x14ac:dyDescent="0.3"/>
  <cols>
    <col min="1" max="1" width="2.6328125" style="47" customWidth="1"/>
    <col min="2" max="2" width="33.26953125" style="47" customWidth="1"/>
    <col min="3" max="3" width="16.90625" style="47" customWidth="1"/>
    <col min="4" max="4" width="14.08984375" style="47" customWidth="1"/>
    <col min="5" max="5" width="13.81640625" style="47" customWidth="1"/>
    <col min="6" max="6" width="19.81640625" style="47" customWidth="1"/>
    <col min="7" max="7" width="4.1796875" style="47" customWidth="1"/>
    <col min="8" max="8" width="12.26953125" style="47" customWidth="1"/>
    <col min="9" max="9" width="10.90625" style="47" customWidth="1"/>
    <col min="10" max="10" width="2.81640625" style="47" customWidth="1"/>
    <col min="11" max="11" width="18.6328125" style="47" customWidth="1"/>
    <col min="12" max="13" width="10.90625" style="47" hidden="1" customWidth="1"/>
    <col min="14" max="14" width="10.7265625" style="47" hidden="1" customWidth="1"/>
    <col min="15" max="15" width="10.90625" style="47" customWidth="1"/>
    <col min="16" max="16384" width="10.90625" style="47"/>
  </cols>
  <sheetData>
    <row r="1" spans="1:20" s="7" customFormat="1" ht="10.5" customHeight="1" x14ac:dyDescent="0.35">
      <c r="A1" s="2"/>
      <c r="B1" s="2"/>
      <c r="C1" s="3"/>
      <c r="D1" s="4"/>
      <c r="E1" s="4"/>
      <c r="F1" s="4"/>
      <c r="G1" s="14"/>
      <c r="H1" s="5"/>
      <c r="I1" s="5"/>
      <c r="J1" s="5"/>
      <c r="K1" s="5"/>
      <c r="L1" s="6"/>
    </row>
    <row r="2" spans="1:20" s="8" customFormat="1" ht="15" customHeight="1" thickBot="1" x14ac:dyDescent="0.4">
      <c r="A2" s="20" t="s">
        <v>0</v>
      </c>
      <c r="C2" s="62"/>
      <c r="D2" s="62"/>
      <c r="E2" s="62"/>
      <c r="F2" s="62"/>
      <c r="G2" s="62"/>
      <c r="H2" s="62"/>
      <c r="I2" s="62"/>
      <c r="J2" s="62"/>
      <c r="K2" s="62"/>
    </row>
    <row r="3" spans="1:20" s="8" customFormat="1" ht="15" customHeight="1" thickTop="1" thickBot="1" x14ac:dyDescent="0.4">
      <c r="A3" s="20" t="s">
        <v>1</v>
      </c>
      <c r="C3" s="62"/>
      <c r="D3" s="62"/>
      <c r="E3" s="62"/>
      <c r="F3" s="62"/>
      <c r="G3" s="62"/>
      <c r="H3" s="62"/>
      <c r="I3" s="62"/>
      <c r="J3" s="62"/>
      <c r="K3" s="62"/>
    </row>
    <row r="4" spans="1:20" s="7" customFormat="1" ht="10.5" customHeight="1" thickTop="1" x14ac:dyDescent="0.35">
      <c r="A4" s="9"/>
      <c r="B4" s="9"/>
      <c r="C4" s="9"/>
      <c r="D4" s="10"/>
      <c r="E4" s="11"/>
      <c r="F4" s="11"/>
      <c r="H4" s="12"/>
      <c r="I4" s="10"/>
      <c r="J4" s="10"/>
      <c r="K4" s="11"/>
      <c r="L4" s="13"/>
    </row>
    <row r="5" spans="1:20" s="7" customFormat="1" ht="10.5" customHeight="1" x14ac:dyDescent="0.35">
      <c r="A5" s="2"/>
      <c r="B5" s="2"/>
      <c r="C5" s="3"/>
      <c r="D5" s="4"/>
      <c r="E5" s="4"/>
      <c r="F5" s="4"/>
      <c r="G5" s="14"/>
      <c r="H5" s="5"/>
      <c r="I5" s="14"/>
      <c r="J5" s="14"/>
      <c r="K5" s="14"/>
    </row>
    <row r="6" spans="1:20" s="7" customFormat="1" x14ac:dyDescent="0.35"/>
    <row r="7" spans="1:20" s="7" customFormat="1" ht="15.5" x14ac:dyDescent="0.35">
      <c r="A7" s="63" t="s">
        <v>2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20" s="7" customFormat="1" x14ac:dyDescent="0.35">
      <c r="M8" s="21"/>
    </row>
    <row r="9" spans="1:20" s="7" customFormat="1" ht="14.5" x14ac:dyDescent="0.35">
      <c r="A9" s="15" t="s">
        <v>3</v>
      </c>
      <c r="B9" s="15"/>
      <c r="C9" s="16"/>
      <c r="D9" s="16"/>
      <c r="E9" s="48"/>
      <c r="F9" s="17"/>
      <c r="G9" s="17"/>
      <c r="H9" s="17"/>
      <c r="I9" s="17"/>
      <c r="J9" s="17"/>
      <c r="K9" s="18" t="s">
        <v>4</v>
      </c>
      <c r="N9" s="19"/>
    </row>
    <row r="10" spans="1:20" s="7" customFormat="1" ht="14.5" thickBot="1" x14ac:dyDescent="0.4">
      <c r="K10" s="22"/>
    </row>
    <row r="11" spans="1:20" s="7" customFormat="1" ht="35.5" customHeight="1" thickTop="1" thickBot="1" x14ac:dyDescent="0.4">
      <c r="A11" s="64" t="s">
        <v>5</v>
      </c>
      <c r="B11" s="64"/>
      <c r="C11" s="64"/>
      <c r="D11" s="64"/>
      <c r="E11" s="64"/>
      <c r="F11" s="64"/>
      <c r="G11" s="64"/>
      <c r="H11" s="64"/>
      <c r="I11" s="24"/>
      <c r="J11" s="49"/>
      <c r="K11" s="1" t="s">
        <v>11</v>
      </c>
      <c r="L11" s="7" t="s">
        <v>7</v>
      </c>
      <c r="M11" s="21" t="s">
        <v>6</v>
      </c>
    </row>
    <row r="12" spans="1:20" s="7" customFormat="1" ht="39" customHeight="1" thickTop="1" thickBot="1" x14ac:dyDescent="0.4">
      <c r="A12" s="64" t="s">
        <v>8</v>
      </c>
      <c r="B12" s="64"/>
      <c r="C12" s="64"/>
      <c r="D12" s="64"/>
      <c r="E12" s="64"/>
      <c r="F12" s="64"/>
      <c r="G12" s="64"/>
      <c r="H12" s="64"/>
      <c r="I12" s="24"/>
      <c r="J12" s="49"/>
      <c r="K12" s="1" t="s">
        <v>11</v>
      </c>
      <c r="M12" s="7" t="s">
        <v>9</v>
      </c>
    </row>
    <row r="13" spans="1:20" s="7" customFormat="1" ht="39" customHeight="1" thickTop="1" thickBot="1" x14ac:dyDescent="0.4">
      <c r="A13" s="64" t="s">
        <v>10</v>
      </c>
      <c r="B13" s="64"/>
      <c r="C13" s="64"/>
      <c r="D13" s="64"/>
      <c r="E13" s="64"/>
      <c r="F13" s="64"/>
      <c r="G13" s="64"/>
      <c r="H13" s="64"/>
      <c r="I13" s="24"/>
      <c r="J13" s="49"/>
      <c r="K13" s="1" t="s">
        <v>11</v>
      </c>
      <c r="M13" s="7" t="s">
        <v>11</v>
      </c>
    </row>
    <row r="14" spans="1:20" s="7" customFormat="1" ht="39" customHeight="1" thickTop="1" thickBot="1" x14ac:dyDescent="0.4">
      <c r="A14" s="64" t="s">
        <v>12</v>
      </c>
      <c r="B14" s="64"/>
      <c r="C14" s="64"/>
      <c r="D14" s="64"/>
      <c r="E14" s="64"/>
      <c r="F14" s="64"/>
      <c r="G14" s="64"/>
      <c r="H14" s="64"/>
      <c r="I14" s="24"/>
      <c r="J14" s="49"/>
      <c r="K14" s="1" t="s">
        <v>11</v>
      </c>
      <c r="M14" s="7" t="s">
        <v>13</v>
      </c>
    </row>
    <row r="15" spans="1:20" s="7" customFormat="1" ht="23.5" customHeight="1" thickTop="1" thickBot="1" x14ac:dyDescent="0.4">
      <c r="A15" s="64" t="s">
        <v>14</v>
      </c>
      <c r="B15" s="64"/>
      <c r="C15" s="64"/>
      <c r="D15" s="64"/>
      <c r="E15" s="64"/>
      <c r="F15" s="64"/>
      <c r="G15" s="64"/>
      <c r="H15" s="64"/>
      <c r="I15" s="24"/>
      <c r="P15" s="19"/>
      <c r="Q15" s="19"/>
    </row>
    <row r="16" spans="1:20" s="7" customFormat="1" ht="23.5" customHeight="1" thickTop="1" thickBot="1" x14ac:dyDescent="0.4">
      <c r="B16" s="64" t="s">
        <v>15</v>
      </c>
      <c r="C16" s="64"/>
      <c r="D16" s="64"/>
      <c r="E16" s="64"/>
      <c r="F16" s="64"/>
      <c r="G16" s="64"/>
      <c r="H16" s="64"/>
      <c r="I16" s="24"/>
      <c r="J16" s="49"/>
      <c r="K16" s="1" t="s">
        <v>11</v>
      </c>
      <c r="P16" s="19"/>
      <c r="T16" s="50"/>
    </row>
    <row r="17" spans="1:20" s="7" customFormat="1" ht="23.5" customHeight="1" thickTop="1" thickBot="1" x14ac:dyDescent="0.4">
      <c r="B17" s="64" t="s">
        <v>16</v>
      </c>
      <c r="C17" s="64"/>
      <c r="D17" s="64"/>
      <c r="E17" s="64"/>
      <c r="F17" s="64"/>
      <c r="G17" s="64"/>
      <c r="H17" s="64"/>
      <c r="I17" s="6"/>
      <c r="J17" s="6"/>
      <c r="K17" s="1" t="s">
        <v>11</v>
      </c>
      <c r="P17" s="19"/>
      <c r="T17" s="50"/>
    </row>
    <row r="18" spans="1:20" s="7" customFormat="1" ht="15" thickTop="1" thickBot="1" x14ac:dyDescent="0.4">
      <c r="A18" s="24"/>
      <c r="I18" s="25"/>
      <c r="J18" s="25"/>
      <c r="T18" s="50"/>
    </row>
    <row r="19" spans="1:20" s="7" customFormat="1" ht="15" customHeight="1" thickTop="1" x14ac:dyDescent="0.35">
      <c r="A19" s="26"/>
      <c r="B19" s="26"/>
      <c r="D19" s="25"/>
      <c r="E19" s="25"/>
      <c r="F19" s="25"/>
      <c r="G19" s="61" t="s">
        <v>17</v>
      </c>
      <c r="H19" s="61"/>
      <c r="I19" s="61"/>
      <c r="J19" s="61"/>
      <c r="K19" s="27">
        <f>COUNTIF($K$11:$K$17,$M$12)</f>
        <v>0</v>
      </c>
      <c r="P19" s="19"/>
      <c r="T19" s="28"/>
    </row>
    <row r="20" spans="1:20" s="7" customFormat="1" x14ac:dyDescent="0.35">
      <c r="A20" s="26"/>
      <c r="B20" s="26"/>
      <c r="D20" s="25"/>
      <c r="E20" s="25"/>
      <c r="F20" s="25"/>
      <c r="G20" s="25"/>
      <c r="H20" s="25"/>
      <c r="I20" s="25"/>
      <c r="J20" s="25"/>
      <c r="K20" s="22"/>
      <c r="P20" s="19"/>
    </row>
    <row r="21" spans="1:20" s="7" customFormat="1" x14ac:dyDescent="0.35">
      <c r="A21" s="26"/>
      <c r="B21" s="26"/>
      <c r="D21" s="25"/>
      <c r="E21" s="25"/>
      <c r="F21" s="25"/>
      <c r="G21" s="25"/>
      <c r="H21" s="25"/>
      <c r="I21" s="25"/>
      <c r="J21" s="25"/>
      <c r="K21" s="51" t="str">
        <f>L21&amp;" "&amp;M21</f>
        <v>0 point</v>
      </c>
      <c r="L21" s="7" cm="1">
        <f t="array" ref="L21">IF(OR(SUM(EXACT($M$13,$K$11:$K$17)*EXACT($M$13,$K$11:$K$17))&gt;0,SUM(EXACT($M$11,$K$11:$K$17)*EXACT($M$11,$K$11:$K$17))),0,1)</f>
        <v>0</v>
      </c>
      <c r="M21" s="7" t="s">
        <v>34</v>
      </c>
      <c r="N21" s="7" t="s">
        <v>35</v>
      </c>
      <c r="P21" s="19"/>
    </row>
    <row r="22" spans="1:20" s="7" customFormat="1" x14ac:dyDescent="0.35">
      <c r="A22" s="26"/>
      <c r="B22" s="26"/>
      <c r="C22" s="39"/>
      <c r="D22" s="39"/>
      <c r="E22" s="52"/>
      <c r="F22" s="52"/>
      <c r="G22" s="52"/>
      <c r="H22" s="52"/>
      <c r="I22" s="52"/>
      <c r="J22" s="52"/>
      <c r="K22" s="52"/>
      <c r="P22" s="19"/>
    </row>
    <row r="23" spans="1:20" s="7" customFormat="1" ht="14.5" x14ac:dyDescent="0.35">
      <c r="A23" s="15" t="s">
        <v>18</v>
      </c>
      <c r="B23" s="15"/>
      <c r="C23" s="16"/>
      <c r="D23" s="16"/>
      <c r="E23" s="48"/>
      <c r="F23" s="17"/>
      <c r="G23" s="17"/>
      <c r="H23" s="17"/>
      <c r="I23" s="17"/>
      <c r="J23" s="17"/>
      <c r="K23" s="18" t="s">
        <v>19</v>
      </c>
      <c r="P23" s="19"/>
    </row>
    <row r="24" spans="1:20" s="7" customFormat="1" ht="14.5" thickBot="1" x14ac:dyDescent="0.4">
      <c r="D24" s="25"/>
      <c r="E24" s="25"/>
      <c r="F24" s="25"/>
      <c r="G24" s="25"/>
      <c r="H24" s="25"/>
      <c r="I24" s="25"/>
      <c r="J24" s="25"/>
      <c r="P24" s="19"/>
    </row>
    <row r="25" spans="1:20" s="7" customFormat="1" ht="23.5" customHeight="1" thickTop="1" thickBot="1" x14ac:dyDescent="0.4">
      <c r="A25" s="64" t="s">
        <v>20</v>
      </c>
      <c r="B25" s="64"/>
      <c r="C25" s="64"/>
      <c r="D25" s="64"/>
      <c r="E25" s="64"/>
      <c r="F25" s="64"/>
      <c r="G25" s="64"/>
      <c r="H25" s="64"/>
      <c r="I25" s="24"/>
      <c r="J25" s="49"/>
      <c r="K25" s="1" t="s">
        <v>11</v>
      </c>
      <c r="P25" s="19"/>
    </row>
    <row r="26" spans="1:20" s="7" customFormat="1" ht="23.5" customHeight="1" thickTop="1" thickBot="1" x14ac:dyDescent="0.4">
      <c r="A26" s="64" t="s">
        <v>21</v>
      </c>
      <c r="B26" s="64"/>
      <c r="C26" s="64"/>
      <c r="D26" s="64"/>
      <c r="E26" s="64"/>
      <c r="F26" s="64"/>
      <c r="G26" s="64"/>
      <c r="H26" s="64"/>
      <c r="I26" s="24"/>
      <c r="J26" s="49"/>
      <c r="K26" s="1" t="s">
        <v>11</v>
      </c>
      <c r="P26" s="19"/>
    </row>
    <row r="27" spans="1:20" s="7" customFormat="1" ht="14.5" thickTop="1" x14ac:dyDescent="0.35">
      <c r="D27" s="25"/>
      <c r="E27" s="25"/>
      <c r="F27" s="25"/>
      <c r="G27" s="25"/>
      <c r="H27" s="25"/>
      <c r="I27" s="25"/>
      <c r="J27" s="25"/>
    </row>
    <row r="28" spans="1:20" s="7" customFormat="1" x14ac:dyDescent="0.35">
      <c r="D28" s="25"/>
      <c r="E28" s="25"/>
      <c r="F28" s="25"/>
      <c r="G28" s="61" t="s">
        <v>17</v>
      </c>
      <c r="H28" s="61"/>
      <c r="I28" s="61"/>
      <c r="J28" s="61"/>
      <c r="K28" s="27">
        <f>COUNTIF($K$25:$K$26,$M$12)</f>
        <v>0</v>
      </c>
    </row>
    <row r="29" spans="1:20" s="7" customFormat="1" x14ac:dyDescent="0.35">
      <c r="D29" s="25"/>
      <c r="E29" s="25"/>
      <c r="F29" s="25"/>
      <c r="G29" s="25"/>
      <c r="H29" s="25"/>
      <c r="I29" s="25"/>
      <c r="J29" s="25"/>
    </row>
    <row r="30" spans="1:20" s="7" customFormat="1" x14ac:dyDescent="0.35">
      <c r="D30" s="25"/>
      <c r="E30" s="25"/>
      <c r="F30" s="25"/>
      <c r="G30" s="25"/>
      <c r="H30" s="25"/>
      <c r="I30" s="25"/>
      <c r="J30" s="25"/>
      <c r="K30" s="51" t="str">
        <f>L30&amp;" "&amp;IF(L30=0,M21,N21)</f>
        <v>0 point</v>
      </c>
      <c r="L30" s="7">
        <f>IF($K$28=2,0.5,0)</f>
        <v>0</v>
      </c>
      <c r="M30" s="7">
        <v>0.5</v>
      </c>
    </row>
    <row r="31" spans="1:20" s="7" customFormat="1" x14ac:dyDescent="0.35">
      <c r="A31" s="26"/>
      <c r="B31" s="26"/>
      <c r="C31" s="39"/>
      <c r="D31" s="39"/>
      <c r="E31" s="52"/>
      <c r="F31" s="52"/>
      <c r="G31" s="52"/>
      <c r="H31" s="52"/>
      <c r="I31" s="52"/>
      <c r="J31" s="52"/>
      <c r="K31" s="52"/>
    </row>
    <row r="32" spans="1:20" s="7" customFormat="1" ht="14.5" x14ac:dyDescent="0.35">
      <c r="A32" s="15" t="s">
        <v>22</v>
      </c>
      <c r="B32" s="15"/>
      <c r="C32" s="16"/>
      <c r="D32" s="16"/>
      <c r="E32" s="48"/>
      <c r="F32" s="17"/>
      <c r="G32" s="17"/>
      <c r="H32" s="17"/>
      <c r="I32" s="17"/>
      <c r="J32" s="17"/>
      <c r="K32" s="18" t="s">
        <v>19</v>
      </c>
      <c r="N32" s="19"/>
    </row>
    <row r="33" spans="1:14" s="7" customFormat="1" ht="14.5" thickBot="1" x14ac:dyDescent="0.4">
      <c r="A33" s="6"/>
      <c r="B33" s="6"/>
      <c r="D33" s="25"/>
      <c r="E33" s="25"/>
      <c r="F33" s="25"/>
      <c r="G33" s="25"/>
      <c r="H33" s="25"/>
      <c r="I33" s="25"/>
      <c r="J33" s="25"/>
    </row>
    <row r="34" spans="1:14" s="7" customFormat="1" ht="39" customHeight="1" thickTop="1" thickBot="1" x14ac:dyDescent="0.4">
      <c r="A34" s="64" t="s">
        <v>23</v>
      </c>
      <c r="B34" s="64"/>
      <c r="C34" s="64"/>
      <c r="D34" s="64"/>
      <c r="E34" s="64"/>
      <c r="F34" s="64"/>
      <c r="G34" s="64"/>
      <c r="H34" s="64"/>
      <c r="I34" s="24"/>
      <c r="J34" s="49"/>
      <c r="K34" s="1" t="s">
        <v>11</v>
      </c>
      <c r="M34" s="21"/>
    </row>
    <row r="35" spans="1:14" s="7" customFormat="1" ht="39" customHeight="1" thickTop="1" thickBot="1" x14ac:dyDescent="0.4">
      <c r="A35" s="64" t="s">
        <v>24</v>
      </c>
      <c r="B35" s="64"/>
      <c r="C35" s="64"/>
      <c r="D35" s="64"/>
      <c r="E35" s="64"/>
      <c r="F35" s="64"/>
      <c r="G35" s="64"/>
      <c r="H35" s="64"/>
      <c r="I35" s="24"/>
      <c r="J35" s="49"/>
      <c r="K35" s="1" t="s">
        <v>11</v>
      </c>
      <c r="M35" s="21"/>
    </row>
    <row r="36" spans="1:14" s="7" customFormat="1" ht="23.5" customHeight="1" thickTop="1" thickBot="1" x14ac:dyDescent="0.4">
      <c r="A36" s="64" t="s">
        <v>25</v>
      </c>
      <c r="B36" s="64"/>
      <c r="C36" s="64"/>
      <c r="D36" s="64"/>
      <c r="E36" s="64"/>
      <c r="F36" s="64"/>
      <c r="G36" s="64"/>
      <c r="H36" s="64"/>
      <c r="I36" s="24"/>
      <c r="J36" s="49"/>
      <c r="K36" s="1" t="s">
        <v>11</v>
      </c>
      <c r="M36" s="21"/>
    </row>
    <row r="37" spans="1:14" s="7" customFormat="1" ht="23.5" customHeight="1" thickTop="1" thickBot="1" x14ac:dyDescent="0.4">
      <c r="A37" s="64" t="s">
        <v>26</v>
      </c>
      <c r="B37" s="64"/>
      <c r="C37" s="64"/>
      <c r="D37" s="64"/>
      <c r="E37" s="64"/>
      <c r="F37" s="64"/>
      <c r="G37" s="64"/>
      <c r="H37" s="64"/>
      <c r="I37" s="24"/>
      <c r="J37" s="49"/>
      <c r="K37" s="1" t="s">
        <v>11</v>
      </c>
      <c r="M37" s="21"/>
    </row>
    <row r="38" spans="1:14" s="7" customFormat="1" ht="23.5" customHeight="1" thickTop="1" thickBot="1" x14ac:dyDescent="0.4">
      <c r="A38" s="64" t="s">
        <v>27</v>
      </c>
      <c r="B38" s="64"/>
      <c r="C38" s="64"/>
      <c r="D38" s="64"/>
      <c r="E38" s="64"/>
      <c r="F38" s="64"/>
      <c r="G38" s="64"/>
      <c r="H38" s="64"/>
      <c r="I38" s="24"/>
      <c r="J38" s="49"/>
      <c r="K38" s="1" t="s">
        <v>11</v>
      </c>
      <c r="M38" s="21"/>
    </row>
    <row r="39" spans="1:14" s="7" customFormat="1" ht="51.5" customHeight="1" thickTop="1" thickBot="1" x14ac:dyDescent="0.4">
      <c r="A39" s="64" t="s">
        <v>28</v>
      </c>
      <c r="B39" s="64"/>
      <c r="C39" s="64"/>
      <c r="D39" s="64"/>
      <c r="E39" s="64"/>
      <c r="F39" s="64"/>
      <c r="G39" s="64"/>
      <c r="H39" s="64"/>
      <c r="K39" s="1" t="s">
        <v>11</v>
      </c>
    </row>
    <row r="40" spans="1:14" s="7" customFormat="1" ht="14" customHeight="1" thickTop="1" x14ac:dyDescent="0.35">
      <c r="C40" s="6"/>
      <c r="D40" s="23"/>
      <c r="E40" s="23"/>
      <c r="F40" s="23"/>
      <c r="G40" s="23"/>
      <c r="H40" s="23"/>
      <c r="I40" s="23"/>
      <c r="J40" s="23"/>
      <c r="K40" s="53"/>
    </row>
    <row r="41" spans="1:14" s="7" customFormat="1" x14ac:dyDescent="0.35">
      <c r="A41" s="6"/>
      <c r="B41" s="6"/>
      <c r="C41" s="6"/>
      <c r="D41" s="23"/>
      <c r="E41" s="23"/>
      <c r="F41" s="23"/>
      <c r="G41" s="61" t="s">
        <v>17</v>
      </c>
      <c r="H41" s="61"/>
      <c r="I41" s="61"/>
      <c r="J41" s="61"/>
      <c r="K41" s="27">
        <f>COUNTIF($K$34:$K$39,$M$12)</f>
        <v>0</v>
      </c>
    </row>
    <row r="42" spans="1:14" s="7" customFormat="1" x14ac:dyDescent="0.35">
      <c r="D42" s="25"/>
      <c r="E42" s="25"/>
      <c r="F42" s="25"/>
      <c r="G42" s="25"/>
      <c r="H42" s="25"/>
      <c r="I42" s="25"/>
      <c r="J42" s="25"/>
    </row>
    <row r="43" spans="1:14" s="7" customFormat="1" x14ac:dyDescent="0.35">
      <c r="D43" s="25"/>
      <c r="E43" s="25"/>
      <c r="F43" s="25"/>
      <c r="G43" s="25"/>
      <c r="H43" s="25"/>
      <c r="I43" s="25"/>
      <c r="J43" s="25"/>
      <c r="K43" s="51" t="str">
        <f>L43&amp;" "&amp;IF(L43=0,M21,N21)</f>
        <v>0 point</v>
      </c>
      <c r="L43" s="7" cm="1">
        <f t="array" ref="L43">IF(OR(SUM(EXACT($M$13,$K$34:$K$39)*EXACT($M$13,$K$34:$K$39))&gt;0,SUM(EXACT($M$11,$K$34:$K$39)*EXACT($M$11,$K$34:$K$39))),0,0.5)</f>
        <v>0</v>
      </c>
    </row>
    <row r="44" spans="1:14" s="7" customFormat="1" x14ac:dyDescent="0.35">
      <c r="M44" s="58"/>
    </row>
    <row r="45" spans="1:14" s="7" customFormat="1" x14ac:dyDescent="0.35">
      <c r="A45" s="29" t="s">
        <v>29</v>
      </c>
      <c r="B45" s="29"/>
      <c r="C45" s="30"/>
      <c r="D45" s="30"/>
      <c r="E45" s="31"/>
      <c r="F45" s="31"/>
      <c r="G45" s="31"/>
      <c r="H45" s="31"/>
      <c r="I45" s="31"/>
      <c r="J45" s="31"/>
      <c r="K45" s="31" t="str">
        <f>L45&amp;" "&amp;IF(OR(L45=0,L45=1),M21,N21)</f>
        <v>0 point</v>
      </c>
      <c r="L45" s="7">
        <f>L21+L30+L43</f>
        <v>0</v>
      </c>
      <c r="M45" s="58"/>
    </row>
    <row r="46" spans="1:14" s="7" customFormat="1" x14ac:dyDescent="0.35"/>
    <row r="47" spans="1:14" s="7" customFormat="1" ht="14.5" x14ac:dyDescent="0.35">
      <c r="A47" s="15" t="s">
        <v>30</v>
      </c>
      <c r="B47" s="15"/>
      <c r="C47" s="16"/>
      <c r="D47" s="16"/>
      <c r="E47" s="48"/>
      <c r="F47" s="17"/>
      <c r="G47" s="17"/>
      <c r="H47" s="17"/>
      <c r="I47" s="17"/>
      <c r="J47" s="17"/>
      <c r="K47" s="18"/>
      <c r="N47" s="19"/>
    </row>
    <row r="48" spans="1:14" s="7" customFormat="1" ht="14.5" thickBot="1" x14ac:dyDescent="0.4"/>
    <row r="49" spans="1:11" s="7" customFormat="1" ht="15" thickTop="1" thickBot="1" x14ac:dyDescent="0.4">
      <c r="A49" s="7" t="s">
        <v>31</v>
      </c>
      <c r="F49" s="54"/>
      <c r="J49" s="59"/>
      <c r="K49" s="22"/>
    </row>
    <row r="50" spans="1:11" s="7" customFormat="1" ht="5" customHeight="1" thickTop="1" thickBot="1" x14ac:dyDescent="0.4">
      <c r="E50" s="22"/>
      <c r="F50" s="22"/>
      <c r="K50" s="22"/>
    </row>
    <row r="51" spans="1:11" s="7" customFormat="1" ht="15.5" customHeight="1" thickTop="1" thickBot="1" x14ac:dyDescent="0.4">
      <c r="A51" s="65" t="s">
        <v>36</v>
      </c>
      <c r="B51" s="65"/>
      <c r="C51" s="65"/>
      <c r="D51" s="65"/>
      <c r="E51" s="65"/>
      <c r="F51" s="65"/>
      <c r="G51" s="65"/>
      <c r="H51" s="65"/>
      <c r="J51" s="59"/>
      <c r="K51" s="22"/>
    </row>
    <row r="52" spans="1:11" s="7" customFormat="1" ht="15.5" customHeight="1" thickTop="1" x14ac:dyDescent="0.35">
      <c r="A52" s="25" t="s">
        <v>37</v>
      </c>
      <c r="B52" s="25"/>
      <c r="C52" s="25"/>
      <c r="D52" s="25"/>
      <c r="E52" s="25"/>
      <c r="F52" s="25"/>
      <c r="G52" s="25"/>
      <c r="H52" s="25"/>
    </row>
    <row r="53" spans="1:11" s="7" customFormat="1" x14ac:dyDescent="0.35">
      <c r="A53" s="32"/>
      <c r="B53" s="32"/>
      <c r="C53" s="33"/>
      <c r="D53" s="34"/>
      <c r="E53" s="35"/>
      <c r="F53" s="35"/>
      <c r="G53" s="55"/>
      <c r="H53" s="6"/>
      <c r="I53" s="9"/>
      <c r="J53" s="9"/>
      <c r="K53" s="9"/>
    </row>
    <row r="54" spans="1:11" s="7" customFormat="1" x14ac:dyDescent="0.35">
      <c r="A54" s="2"/>
      <c r="B54" s="2"/>
      <c r="C54" s="3"/>
      <c r="D54" s="36"/>
      <c r="E54" s="4"/>
      <c r="F54" s="4"/>
      <c r="G54" s="14"/>
      <c r="H54" s="5"/>
      <c r="I54" s="3"/>
      <c r="J54" s="3"/>
      <c r="K54" s="3"/>
    </row>
    <row r="55" spans="1:11" s="7" customFormat="1" ht="32" customHeight="1" x14ac:dyDescent="0.35">
      <c r="A55" s="67" t="s">
        <v>32</v>
      </c>
      <c r="B55" s="67"/>
      <c r="C55" s="60"/>
      <c r="D55" s="60"/>
      <c r="E55" s="60"/>
      <c r="F55" s="60"/>
      <c r="G55" s="60"/>
      <c r="H55" s="60"/>
      <c r="I55" s="60"/>
      <c r="J55" s="60"/>
      <c r="K55" s="60"/>
    </row>
    <row r="56" spans="1:11" s="7" customFormat="1" x14ac:dyDescent="0.35">
      <c r="A56" s="37"/>
      <c r="B56" s="37"/>
      <c r="C56" s="37"/>
      <c r="D56" s="38"/>
      <c r="E56" s="38"/>
      <c r="F56" s="38"/>
      <c r="G56" s="56"/>
      <c r="H56" s="6"/>
      <c r="I56" s="9"/>
      <c r="J56" s="9"/>
      <c r="K56" s="9"/>
    </row>
    <row r="57" spans="1:11" s="7" customFormat="1" ht="16" customHeight="1" x14ac:dyDescent="0.35">
      <c r="A57" s="39" t="s">
        <v>33</v>
      </c>
      <c r="B57" s="39"/>
      <c r="C57" s="66"/>
      <c r="D57" s="66"/>
      <c r="E57" s="66"/>
      <c r="F57" s="66"/>
      <c r="G57" s="66"/>
      <c r="H57" s="66"/>
      <c r="I57" s="66"/>
      <c r="J57" s="66"/>
      <c r="K57" s="66"/>
    </row>
    <row r="58" spans="1:11" s="7" customFormat="1" ht="14" customHeight="1" x14ac:dyDescent="0.35">
      <c r="A58" s="40"/>
      <c r="B58" s="40"/>
      <c r="C58" s="41"/>
      <c r="D58" s="42"/>
      <c r="E58" s="43"/>
      <c r="F58" s="43"/>
      <c r="G58" s="57"/>
      <c r="H58" s="44"/>
      <c r="I58" s="41"/>
      <c r="J58" s="41"/>
      <c r="K58" s="41"/>
    </row>
    <row r="59" spans="1:11" x14ac:dyDescent="0.3">
      <c r="A59" s="45"/>
      <c r="B59" s="45"/>
      <c r="C59" s="45"/>
      <c r="D59" s="45"/>
      <c r="E59" s="45"/>
      <c r="F59" s="45"/>
      <c r="H59" s="46"/>
      <c r="I59" s="45"/>
      <c r="J59" s="45"/>
      <c r="K59" s="45"/>
    </row>
  </sheetData>
  <sheetProtection algorithmName="SHA-512" hashValue="kvIkDUhRc6ZT0niD7irhrkRhBVQ+1vJIYxW/NF/7uP2R47s9AgRms6QS9dCf/mwYofaSp8k3NT0cRPtb4DrWKQ==" saltValue="h/nr8g2IiDwHwdtLhKdgRQ==" spinCount="100000" sheet="1" selectLockedCells="1"/>
  <mergeCells count="25">
    <mergeCell ref="C57:K57"/>
    <mergeCell ref="A25:H25"/>
    <mergeCell ref="A26:H26"/>
    <mergeCell ref="A12:H12"/>
    <mergeCell ref="A13:H13"/>
    <mergeCell ref="A14:H14"/>
    <mergeCell ref="A15:H15"/>
    <mergeCell ref="A39:H39"/>
    <mergeCell ref="B16:H16"/>
    <mergeCell ref="B17:H17"/>
    <mergeCell ref="A55:B55"/>
    <mergeCell ref="A34:H34"/>
    <mergeCell ref="A35:H35"/>
    <mergeCell ref="A36:H36"/>
    <mergeCell ref="A37:H37"/>
    <mergeCell ref="A38:H38"/>
    <mergeCell ref="C55:K55"/>
    <mergeCell ref="G19:J19"/>
    <mergeCell ref="G28:J28"/>
    <mergeCell ref="G41:J41"/>
    <mergeCell ref="C2:K2"/>
    <mergeCell ref="C3:K3"/>
    <mergeCell ref="A11:H11"/>
    <mergeCell ref="A51:H51"/>
    <mergeCell ref="A7:K7"/>
  </mergeCells>
  <conditionalFormatting sqref="A35:H35">
    <cfRule type="expression" dxfId="1" priority="4">
      <formula>#REF!=#REF!</formula>
    </cfRule>
  </conditionalFormatting>
  <conditionalFormatting sqref="K35">
    <cfRule type="expression" dxfId="0" priority="3">
      <formula>#REF!=#REF!</formula>
    </cfRule>
  </conditionalFormatting>
  <dataValidations count="3">
    <dataValidation type="list" allowBlank="1" showInputMessage="1" showErrorMessage="1" sqref="K39 K16:K17 K12:K14 K34:K37" xr:uid="{FA7F2940-E140-4408-9A7F-F424B3F3E634}">
      <formula1>$M$11:$M$14</formula1>
    </dataValidation>
    <dataValidation type="list" allowBlank="1" showInputMessage="1" showErrorMessage="1" sqref="K11 K38 K25:K26" xr:uid="{A5DBC1C9-8553-472C-9C81-2621DEF375BB}">
      <formula1>$M$11:$M$13</formula1>
    </dataValidation>
    <dataValidation type="date" operator="greaterThanOrEqual" allowBlank="1" showInputMessage="1" showErrorMessage="1" error="Veuillez saisir la date au format JJ.MM.AAAA." sqref="C57:K57" xr:uid="{EC00B7B4-3692-41C1-994C-E8B287CB8AC7}">
      <formula1>36526</formula1>
    </dataValidation>
  </dataValidations>
  <pageMargins left="0.74803149606299213" right="0.70866141732283472" top="0.83390522875816997" bottom="0.78740157480314965" header="0.31496062992125984" footer="0.31496062992125984"/>
  <pageSetup paperSize="9" scale="58" fitToHeight="0" orientation="portrait" verticalDpi="1200" r:id="rId1"/>
  <headerFooter>
    <oddHeader>&amp;L&amp;"Arial,Standard"&amp;14&amp;K79B51ECritère 323
&amp;"Arial,Fett"Concept énergétique&amp;"Arial,Standard"
Outil d’aide - Version 2023.12&amp;C&amp;14
&amp;R&amp;G</oddHeader>
    <oddFooter>&amp;L&amp;"Arial,Standard"&amp;F&amp;R&amp;"Arial,Standard"Page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Grandeur mesurée 3</vt:lpstr>
      <vt:lpstr>'Grandeur mesurée 3'!Druckbereich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2023-03-28T09:00:48Z</cp:lastPrinted>
  <dcterms:created xsi:type="dcterms:W3CDTF">2023-03-27T09:13:57Z</dcterms:created>
  <dcterms:modified xsi:type="dcterms:W3CDTF">2025-01-14T07:15:37Z</dcterms:modified>
</cp:coreProperties>
</file>